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8BFC17F-DE05-41C8-BD56-8FED5E63C1A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50" i="1" l="1"/>
  <c r="C50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50" i="1" l="1"/>
  <c r="F15" i="1"/>
  <c r="G15" i="1" s="1"/>
  <c r="H15" i="1" s="1"/>
  <c r="F18" i="1"/>
  <c r="G12" i="1"/>
  <c r="F50" i="1" l="1"/>
  <c r="G18" i="1"/>
  <c r="G50" i="1" s="1"/>
  <c r="H12" i="1"/>
  <c r="H18" i="1" l="1"/>
  <c r="H50" i="1" s="1"/>
</calcChain>
</file>

<file path=xl/sharedStrings.xml><?xml version="1.0" encoding="utf-8"?>
<sst xmlns="http://schemas.openxmlformats.org/spreadsheetml/2006/main" count="50" uniqueCount="49">
  <si>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</si>
  <si>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</si>
  <si>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</si>
  <si>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</si>
  <si>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</si>
  <si>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</si>
  <si>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</si>
  <si>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</si>
  <si>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</si>
  <si>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</si>
  <si>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</si>
  <si>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</si>
  <si>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</si>
  <si>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</si>
  <si>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</si>
  <si>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</si>
  <si>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</si>
  <si>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</si>
  <si>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</si>
  <si>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</si>
  <si>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</si>
  <si>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</si>
  <si>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</si>
  <si>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</si>
  <si>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</si>
  <si>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</si>
  <si>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</si>
  <si>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</si>
  <si>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</si>
  <si>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</si>
  <si>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JALPA DE CANOVAS</t>
  </si>
  <si>
    <t>NUMERO DE CUENTA:85DP07CA55500010</t>
  </si>
  <si>
    <t>CORRESPONDIENTE AL MUNICIPIO DE PURISIMA DEL RINCON</t>
  </si>
  <si>
    <t>TENSION: BAJA - BAJA</t>
  </si>
  <si>
    <t xml:space="preserve">FECHA DE CENSO: 9/05/2019   </t>
  </si>
  <si>
    <t>RPU: 060820401410</t>
  </si>
  <si>
    <t>UBICACION: POB. JALPA DE CANOVAS</t>
  </si>
  <si>
    <t>TARIFA: 5A</t>
  </si>
  <si>
    <t>ZONA LEON</t>
  </si>
  <si>
    <t>100 W</t>
  </si>
  <si>
    <t>32 W</t>
  </si>
  <si>
    <t>24 W</t>
  </si>
  <si>
    <t>65 W</t>
  </si>
  <si>
    <t>175 W</t>
  </si>
  <si>
    <t>10 W</t>
  </si>
  <si>
    <t>45 W</t>
  </si>
  <si>
    <t>55 W</t>
  </si>
  <si>
    <t>70 W</t>
  </si>
  <si>
    <t>75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</si>
</sst>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26</v>
      </c>
      <c r="D12" s="23">
        <v>2600</v>
      </c>
      <c r="E12" s="32">
        <f>SUM(D12:D13)</f>
        <v>2600</v>
      </c>
      <c r="F12" s="34">
        <f>E12*0.25</f>
        <v>650</v>
      </c>
      <c r="G12" s="36">
        <f>(E12+F12)/1000</f>
        <v>3.25</v>
      </c>
      <c r="H12" s="38">
        <f>G12*12</f>
        <v>39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94</v>
      </c>
      <c r="D21" s="23">
        <v>3008</v>
      </c>
      <c r="E21" s="32">
        <f>SUM(D21:D22)</f>
        <v>3008</v>
      </c>
      <c r="F21" s="34">
        <f>E21*0.25</f>
        <v>752</v>
      </c>
      <c r="G21" s="36">
        <f>(E21+F21)/1000</f>
        <v>3.76</v>
      </c>
      <c r="H21" s="38">
        <f>G21*12</f>
        <v>45.12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11</v>
      </c>
      <c r="D24" s="23">
        <v>264</v>
      </c>
      <c r="E24" s="32">
        <f>SUM(D24:D25)</f>
        <v>329</v>
      </c>
      <c r="F24" s="34">
        <f>E24*0.25</f>
        <v>82.25</v>
      </c>
      <c r="G24" s="36">
        <f>(E24+F24)/1000</f>
        <v>0.41125</v>
      </c>
      <c r="H24" s="38">
        <f>G24*12</f>
        <v>4.9350000000000005</v>
      </c>
      <c r="I24" s="7"/>
    </row>
    <row r="25" spans="1:9" x14ac:dyDescent="0.25">
      <c r="A25" s="5"/>
      <c r="B25" s="2" t="s">
        <v>42</v>
      </c>
      <c r="C25" s="14">
        <v>1</v>
      </c>
      <c r="D25" s="23">
        <v>65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43</v>
      </c>
      <c r="C42" s="13">
        <v>119</v>
      </c>
      <c r="D42" s="23">
        <v>20825</v>
      </c>
      <c r="E42" s="32">
        <f>SUM(D42:D43)</f>
        <v>20825</v>
      </c>
      <c r="F42" s="34">
        <f>E42*0.25</f>
        <v>5206.25</v>
      </c>
      <c r="G42" s="36">
        <f>(E42+F42)/1000</f>
        <v>26.03125</v>
      </c>
      <c r="H42" s="38">
        <f>G42*12</f>
        <v>312.375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44</v>
      </c>
      <c r="C45" s="13">
        <v>59</v>
      </c>
      <c r="D45" s="23">
        <v>590</v>
      </c>
      <c r="E45" s="32">
        <f>SUM(D45:D49)</f>
        <v>4820</v>
      </c>
      <c r="F45" s="34">
        <f>E45*0.25</f>
        <v>1205</v>
      </c>
      <c r="G45" s="36">
        <f>(E45+F45)/1000</f>
        <v>6.0250000000000004</v>
      </c>
      <c r="H45" s="38">
        <f>G45*12</f>
        <v>72.300000000000011</v>
      </c>
      <c r="I45" s="7"/>
    </row>
    <row r="46" spans="1:9" x14ac:dyDescent="0.25">
      <c r="A46" s="5"/>
      <c r="B46" s="2" t="s">
        <v>45</v>
      </c>
      <c r="C46" s="13">
        <v>11</v>
      </c>
      <c r="D46" s="23">
        <v>495</v>
      </c>
      <c r="E46" s="33"/>
      <c r="F46" s="35"/>
      <c r="G46" s="45"/>
      <c r="H46" s="40"/>
      <c r="I46" s="7"/>
    </row>
    <row r="47" spans="1:9" x14ac:dyDescent="0.25">
      <c r="A47" s="5"/>
      <c r="B47" s="2" t="s">
        <v>46</v>
      </c>
      <c r="C47" s="13">
        <v>1</v>
      </c>
      <c r="D47" s="23">
        <v>55</v>
      </c>
      <c r="E47" s="33"/>
      <c r="F47" s="35"/>
      <c r="G47" s="45"/>
      <c r="H47" s="40"/>
      <c r="I47" s="7"/>
    </row>
    <row r="48" spans="1:9" x14ac:dyDescent="0.25">
      <c r="A48" s="5"/>
      <c r="B48" s="2" t="s">
        <v>47</v>
      </c>
      <c r="C48" s="13">
        <v>44</v>
      </c>
      <c r="D48" s="23">
        <v>3080</v>
      </c>
      <c r="E48" s="33"/>
      <c r="F48" s="35"/>
      <c r="G48" s="45"/>
      <c r="H48" s="40"/>
      <c r="I48" s="7"/>
    </row>
    <row r="49" spans="1:9" x14ac:dyDescent="0.25">
      <c r="A49" s="5"/>
      <c r="B49" s="2" t="s">
        <v>48</v>
      </c>
      <c r="C49" s="13">
        <v>8</v>
      </c>
      <c r="D49" s="23">
        <v>600</v>
      </c>
      <c r="E49" s="33"/>
      <c r="F49" s="35"/>
      <c r="G49" s="37"/>
      <c r="H49" s="40"/>
      <c r="I49" s="7"/>
    </row>
    <row r="50" spans="1:9" x14ac:dyDescent="0.25">
      <c r="A50" s="5"/>
      <c r="B50" s="17" t="s">
        <v>14</v>
      </c>
      <c r="C50" s="14">
        <f t="shared" ref="C50:H50" si="0">SUM(C12:C49)</f>
        <v>374</v>
      </c>
      <c r="D50" s="23">
        <f t="shared" si="0"/>
        <v>31582</v>
      </c>
      <c r="E50" s="24">
        <f>(SUM(E12:E49))/1000</f>
        <v>31.582000000000001</v>
      </c>
      <c r="F50" s="14">
        <f t="shared" si="0"/>
        <v>7895.5</v>
      </c>
      <c r="G50" s="15">
        <f t="shared" si="0"/>
        <v>39.477499999999999</v>
      </c>
      <c r="H50" s="21">
        <f t="shared" si="0"/>
        <v>473.73</v>
      </c>
      <c r="I50" s="7"/>
    </row>
    <row r="51" spans="1:9" x14ac:dyDescent="0.25">
      <c r="A51" s="5"/>
      <c r="B51" s="6"/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30" t="s">
        <v>15</v>
      </c>
      <c r="C52" s="30"/>
      <c r="D52" s="30"/>
      <c r="E52" s="30"/>
      <c r="F52" s="30"/>
      <c r="G52" s="30"/>
      <c r="H52" s="30"/>
      <c r="I52" s="7"/>
    </row>
    <row r="53" spans="1:9" x14ac:dyDescent="0.25">
      <c r="A53" s="5"/>
      <c r="B53" s="26" t="s">
        <v>34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35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22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16</v>
      </c>
      <c r="C56" s="6"/>
      <c r="D56" s="6"/>
      <c r="E56" s="6"/>
      <c r="F56" s="6"/>
      <c r="G56" s="6"/>
      <c r="H56" s="6"/>
      <c r="I56" s="7"/>
    </row>
    <row r="57" spans="1:9" x14ac:dyDescent="0.25">
      <c r="A57" s="5"/>
      <c r="B57" s="18" t="s">
        <v>36</v>
      </c>
      <c r="C57" s="6"/>
      <c r="D57" s="28" t="s">
        <v>18</v>
      </c>
      <c r="E57" s="28"/>
      <c r="F57" s="6"/>
      <c r="G57" s="28" t="s">
        <v>18</v>
      </c>
      <c r="H57" s="28"/>
      <c r="I57" s="7"/>
    </row>
    <row r="58" spans="1:9" x14ac:dyDescent="0.25">
      <c r="A58" s="5"/>
      <c r="B58" s="18" t="s">
        <v>37</v>
      </c>
      <c r="C58" s="6"/>
      <c r="D58" s="29" t="s">
        <v>17</v>
      </c>
      <c r="E58" s="29"/>
      <c r="F58" s="6"/>
      <c r="G58" s="29" t="s">
        <v>19</v>
      </c>
      <c r="H58" s="29"/>
      <c r="I58" s="7"/>
    </row>
    <row r="59" spans="1:9" ht="15.75" thickBot="1" x14ac:dyDescent="0.3">
      <c r="A59" s="9"/>
      <c r="B59" s="10"/>
      <c r="C59" s="10"/>
      <c r="D59" s="10"/>
      <c r="E59" s="10"/>
      <c r="F59" s="10"/>
      <c r="G59" s="10"/>
      <c r="H59" s="10"/>
      <c r="I59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8:E58"/>
    <mergeCell ref="D57:E57"/>
    <mergeCell ref="G57:H57"/>
    <mergeCell ref="G58:H58"/>
    <mergeCell ref="E45:E49"/>
    <mergeCell ref="F45:F49"/>
    <mergeCell ref="G45:G49"/>
    <mergeCell ref="H45:H49"/>
    <mergeCell ref="B1:H1"/>
    <mergeCell ref="B2:H2"/>
    <mergeCell ref="B3:H3"/>
    <mergeCell ref="B5:H5"/>
    <mergeCell ref="B52:H52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7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2019-05-13T18:24:50Z</cp:lastPrinted>
  <dcterms:created xsi:type="dcterms:W3CDTF">2011-10-26T15:56:34Z</dcterms:created>
  <dcterms:modified xsi:type="dcterms:W3CDTF">2019-05-13T18:25:48Z</dcterms:modified>
</cp:coreProperties>
</file>